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915" yWindow="45" windowWidth="17985" windowHeight="12600" activeTab="2"/>
  </bookViews>
  <sheets>
    <sheet name="2024" sheetId="10" r:id="rId1"/>
    <sheet name="2025" sheetId="9" r:id="rId2"/>
    <sheet name="2026" sheetId="5" r:id="rId3"/>
  </sheets>
  <calcPr calcId="145621"/>
</workbook>
</file>

<file path=xl/calcChain.xml><?xml version="1.0" encoding="utf-8"?>
<calcChain xmlns="http://schemas.openxmlformats.org/spreadsheetml/2006/main">
  <c r="I12" i="10" l="1"/>
  <c r="C12" i="10"/>
  <c r="J11" i="10"/>
  <c r="F11" i="10"/>
  <c r="E11" i="10" s="1"/>
  <c r="J10" i="10"/>
  <c r="F10" i="10"/>
  <c r="E10" i="10"/>
  <c r="D10" i="10" s="1"/>
  <c r="B10" i="10" s="1"/>
  <c r="J9" i="10"/>
  <c r="F9" i="10"/>
  <c r="E9" i="10" s="1"/>
  <c r="D9" i="10" s="1"/>
  <c r="B9" i="10" s="1"/>
  <c r="J8" i="10"/>
  <c r="F8" i="10"/>
  <c r="E8" i="10" s="1"/>
  <c r="D8" i="10" s="1"/>
  <c r="I12" i="9"/>
  <c r="C12" i="9"/>
  <c r="J11" i="9"/>
  <c r="F11" i="9"/>
  <c r="E11" i="9" s="1"/>
  <c r="D11" i="9" s="1"/>
  <c r="B11" i="9" s="1"/>
  <c r="J10" i="9"/>
  <c r="F10" i="9"/>
  <c r="E10" i="9" s="1"/>
  <c r="D10" i="9" s="1"/>
  <c r="B10" i="9" s="1"/>
  <c r="J9" i="9"/>
  <c r="F9" i="9"/>
  <c r="E9" i="9" s="1"/>
  <c r="D9" i="9" s="1"/>
  <c r="B9" i="9" s="1"/>
  <c r="J8" i="9"/>
  <c r="J12" i="9" s="1"/>
  <c r="F8" i="9"/>
  <c r="E8" i="9"/>
  <c r="E12" i="9" l="1"/>
  <c r="J12" i="10"/>
  <c r="D11" i="10"/>
  <c r="B11" i="10" s="1"/>
  <c r="B8" i="10"/>
  <c r="B12" i="10" s="1"/>
  <c r="E12" i="10"/>
  <c r="D8" i="9"/>
  <c r="J11" i="5"/>
  <c r="J10" i="5"/>
  <c r="J9" i="5"/>
  <c r="J8" i="5"/>
  <c r="D12" i="10" l="1"/>
  <c r="B8" i="9"/>
  <c r="B12" i="9" s="1"/>
  <c r="D12" i="9"/>
  <c r="F11" i="5"/>
  <c r="E11" i="5" s="1"/>
  <c r="D11" i="5"/>
  <c r="B11" i="5" s="1"/>
  <c r="F10" i="5"/>
  <c r="E10" i="5" s="1"/>
  <c r="F9" i="5"/>
  <c r="E9" i="5" s="1"/>
  <c r="F8" i="5"/>
  <c r="E8" i="5" l="1"/>
  <c r="D8" i="5" s="1"/>
  <c r="B8" i="5" s="1"/>
  <c r="D9" i="5"/>
  <c r="B9" i="5" s="1"/>
  <c r="D10" i="5"/>
  <c r="B10" i="5" s="1"/>
  <c r="I12" i="5" l="1"/>
  <c r="C12" i="5"/>
  <c r="J12" i="5"/>
  <c r="E12" i="5" l="1"/>
  <c r="D12" i="5"/>
  <c r="B12" i="5"/>
</calcChain>
</file>

<file path=xl/sharedStrings.xml><?xml version="1.0" encoding="utf-8"?>
<sst xmlns="http://schemas.openxmlformats.org/spreadsheetml/2006/main" count="84" uniqueCount="30">
  <si>
    <t>Наименование МО</t>
  </si>
  <si>
    <t>Количество служащих на установление тарифов (Ксл), ед.</t>
  </si>
  <si>
    <t>в том числе</t>
  </si>
  <si>
    <t>из них</t>
  </si>
  <si>
    <t>2=3*4</t>
  </si>
  <si>
    <t>4=5+10</t>
  </si>
  <si>
    <t>Урмарский</t>
  </si>
  <si>
    <t>Красноармейский</t>
  </si>
  <si>
    <t>Козловский</t>
  </si>
  <si>
    <t>Ядринский</t>
  </si>
  <si>
    <t>Всего по МО</t>
  </si>
  <si>
    <t>10=(11+12)*13/1000</t>
  </si>
  <si>
    <t>6=19242*1,302</t>
  </si>
  <si>
    <t>5=6*7/8*9/1000</t>
  </si>
  <si>
    <t>Объем субвенций, предоставляемых бюджетам ОМС на установление тарифов(ОС), тыс. рублей</t>
  </si>
  <si>
    <t>Расходы на установление тарифов (Рт), тыс. рублей</t>
  </si>
  <si>
    <t>норматив расходов на  оплату труда одного служащего с начислениями на фонд оплаты труда (Si), рублей</t>
  </si>
  <si>
    <t>количество месяцев в году</t>
  </si>
  <si>
    <t>нормативное количество часов работы  в год 1 служащего (К), час</t>
  </si>
  <si>
    <t>количество часов на установление тарифов (Н), час</t>
  </si>
  <si>
    <t>всего материальные затраты, тыс. рублей</t>
  </si>
  <si>
    <t>количество листов бумаги (шт.)</t>
  </si>
  <si>
    <t>стоимость одного листа, рублей</t>
  </si>
  <si>
    <t>краска (тонер), рублей</t>
  </si>
  <si>
    <t>Расчет</t>
  </si>
  <si>
    <t>расходы на материальные затраты на установление тарифов (Р мз), тыс. рублей</t>
  </si>
  <si>
    <r>
      <t>расходы на денежное содержание</t>
    </r>
    <r>
      <rPr>
        <vertAlign val="subscript"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служащего (Рдс), тыс. рублей</t>
    </r>
  </si>
  <si>
    <t xml:space="preserve"> 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  на 2024 год</t>
  </si>
  <si>
    <t xml:space="preserve"> 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 на 2026 год</t>
  </si>
  <si>
    <t xml:space="preserve"> 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</si>
</sst>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vertAlign val="subscript"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/>
    <xf numFmtId="4" fontId="2" fillId="0" borderId="9">
      <alignment horizontal="right" vertical="top" shrinkToFit="1"/>
    </xf>
  </cellStyleXfs>
  <cellXfs count="34">
    <xf numFmtId="0" fontId="0" fillId="0" borderId="0" xfId="0"/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1" applyNumberFormat="1" applyFont="1" applyBorder="1" applyProtection="1">
      <alignment horizontal="right" vertical="top" shrinkToFit="1"/>
    </xf>
    <xf numFmtId="165" fontId="8" fillId="0" borderId="1" xfId="1" applyNumberFormat="1" applyFont="1" applyBorder="1" applyProtection="1">
      <alignment horizontal="right" vertical="top" shrinkToFit="1"/>
    </xf>
    <xf numFmtId="2" fontId="8" fillId="0" borderId="1" xfId="1" applyNumberFormat="1" applyFont="1" applyBorder="1" applyProtection="1">
      <alignment horizontal="right" vertical="top" shrinkToFit="1"/>
    </xf>
    <xf numFmtId="4" fontId="8" fillId="0" borderId="1" xfId="1" applyNumberFormat="1" applyFont="1" applyBorder="1" applyProtection="1">
      <alignment horizontal="right" vertical="top" shrinkToFit="1"/>
    </xf>
    <xf numFmtId="3" fontId="8" fillId="0" borderId="1" xfId="1" applyNumberFormat="1" applyFont="1" applyBorder="1" applyProtection="1">
      <alignment horizontal="right" vertical="top" shrinkToFit="1"/>
    </xf>
    <xf numFmtId="166" fontId="8" fillId="0" borderId="1" xfId="1" applyNumberFormat="1" applyFont="1" applyBorder="1" applyProtection="1">
      <alignment horizontal="right" vertical="top" shrinkToFit="1"/>
    </xf>
    <xf numFmtId="0" fontId="9" fillId="0" borderId="1" xfId="0" applyFont="1" applyFill="1" applyBorder="1"/>
    <xf numFmtId="164" fontId="9" fillId="0" borderId="1" xfId="0" applyNumberFormat="1" applyFont="1" applyFill="1" applyBorder="1"/>
    <xf numFmtId="2" fontId="9" fillId="0" borderId="1" xfId="0" applyNumberFormat="1" applyFont="1" applyFill="1" applyBorder="1"/>
    <xf numFmtId="164" fontId="7" fillId="0" borderId="1" xfId="0" applyNumberFormat="1" applyFont="1" applyFill="1" applyBorder="1"/>
    <xf numFmtId="167" fontId="9" fillId="0" borderId="1" xfId="0" applyNumberFormat="1" applyFont="1" applyFill="1" applyBorder="1"/>
    <xf numFmtId="0" fontId="7" fillId="0" borderId="1" xfId="0" applyFont="1" applyFill="1" applyBorder="1"/>
    <xf numFmtId="165" fontId="9" fillId="0" borderId="1" xfId="0" applyNumberFormat="1" applyFont="1" applyFill="1" applyBorder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</cellXfs>
  <cellStyles count="2">
    <cellStyle name="ex7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85" zoomScaleNormal="85" workbookViewId="0">
      <selection activeCell="D27" sqref="D27"/>
    </sheetView>
  </sheetViews>
  <sheetFormatPr defaultRowHeight="15" x14ac:dyDescent="0.25"/>
  <cols>
    <col min="1" max="1" width="19.85546875" style="1" customWidth="1"/>
    <col min="2" max="2" width="16.140625" style="1" customWidth="1"/>
    <col min="3" max="3" width="13.5703125" style="1" customWidth="1"/>
    <col min="4" max="4" width="14.140625" style="1" customWidth="1"/>
    <col min="5" max="5" width="14.42578125" style="1" customWidth="1"/>
    <col min="6" max="6" width="14.5703125" style="1" customWidth="1"/>
    <col min="7" max="7" width="12.28515625" style="1" customWidth="1"/>
    <col min="8" max="8" width="13.85546875" style="1" customWidth="1"/>
    <col min="9" max="9" width="13.140625" style="1" customWidth="1"/>
    <col min="10" max="10" width="18.140625" style="1" customWidth="1"/>
    <col min="11" max="11" width="12.7109375" style="1" customWidth="1"/>
    <col min="12" max="12" width="11.85546875" style="1" customWidth="1"/>
    <col min="13" max="13" width="11" style="1" customWidth="1"/>
    <col min="14" max="16384" width="9.140625" style="1"/>
  </cols>
  <sheetData>
    <row r="1" spans="1:13" ht="17.25" x14ac:dyDescent="0.25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</row>
    <row r="2" spans="1:13" ht="54.75" customHeight="1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3"/>
      <c r="L2" s="23"/>
      <c r="M2" s="23"/>
    </row>
    <row r="4" spans="1:13" ht="15.75" customHeight="1" x14ac:dyDescent="0.25">
      <c r="A4" s="24" t="s">
        <v>0</v>
      </c>
      <c r="B4" s="24" t="s">
        <v>14</v>
      </c>
      <c r="C4" s="24" t="s">
        <v>1</v>
      </c>
      <c r="D4" s="24" t="s">
        <v>15</v>
      </c>
      <c r="E4" s="27" t="s">
        <v>2</v>
      </c>
      <c r="F4" s="27"/>
      <c r="G4" s="27"/>
      <c r="H4" s="27"/>
      <c r="I4" s="27"/>
      <c r="J4" s="27"/>
      <c r="K4" s="28"/>
      <c r="L4" s="28"/>
      <c r="M4" s="28"/>
    </row>
    <row r="5" spans="1:13" ht="33" customHeight="1" x14ac:dyDescent="0.25">
      <c r="A5" s="25"/>
      <c r="B5" s="25"/>
      <c r="C5" s="25"/>
      <c r="D5" s="25"/>
      <c r="E5" s="24" t="s">
        <v>26</v>
      </c>
      <c r="F5" s="29" t="s">
        <v>3</v>
      </c>
      <c r="G5" s="30"/>
      <c r="H5" s="30"/>
      <c r="I5" s="31"/>
      <c r="J5" s="29" t="s">
        <v>25</v>
      </c>
      <c r="K5" s="32"/>
      <c r="L5" s="32"/>
      <c r="M5" s="33"/>
    </row>
    <row r="6" spans="1:13" ht="140.25" customHeight="1" x14ac:dyDescent="0.25">
      <c r="A6" s="26"/>
      <c r="B6" s="26"/>
      <c r="C6" s="26"/>
      <c r="D6" s="26"/>
      <c r="E6" s="26"/>
      <c r="F6" s="3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  <c r="L6" s="4" t="s">
        <v>22</v>
      </c>
      <c r="M6" s="4" t="s">
        <v>23</v>
      </c>
    </row>
    <row r="7" spans="1:13" ht="18.75" customHeight="1" x14ac:dyDescent="0.25">
      <c r="A7" s="5">
        <v>1</v>
      </c>
      <c r="B7" s="5" t="s">
        <v>4</v>
      </c>
      <c r="C7" s="5">
        <v>3</v>
      </c>
      <c r="D7" s="5" t="s">
        <v>5</v>
      </c>
      <c r="E7" s="5" t="s">
        <v>13</v>
      </c>
      <c r="F7" s="5" t="s">
        <v>12</v>
      </c>
      <c r="G7" s="6">
        <v>7</v>
      </c>
      <c r="H7" s="6">
        <v>8</v>
      </c>
      <c r="I7" s="6">
        <v>9</v>
      </c>
      <c r="J7" s="5" t="s">
        <v>11</v>
      </c>
      <c r="K7" s="6">
        <v>11</v>
      </c>
      <c r="L7" s="7">
        <v>12</v>
      </c>
      <c r="M7" s="6">
        <v>13</v>
      </c>
    </row>
    <row r="8" spans="1:13" ht="16.5" x14ac:dyDescent="0.25">
      <c r="A8" s="8" t="s">
        <v>6</v>
      </c>
      <c r="B8" s="9">
        <f>ROUND(C8*D8,2)</f>
        <v>5.09</v>
      </c>
      <c r="C8" s="10">
        <v>1</v>
      </c>
      <c r="D8" s="11">
        <f>E8+J8</f>
        <v>5.0908523771601821</v>
      </c>
      <c r="E8" s="11">
        <f>F8*G8/H8*I8/1000</f>
        <v>4.8308523771601823</v>
      </c>
      <c r="F8" s="12">
        <f>19242*1.302</f>
        <v>25053.084000000003</v>
      </c>
      <c r="G8" s="13">
        <v>12</v>
      </c>
      <c r="H8" s="13">
        <v>1979</v>
      </c>
      <c r="I8" s="12">
        <v>31.8</v>
      </c>
      <c r="J8" s="14">
        <f>(L8+M8)*K8/1000</f>
        <v>0.26</v>
      </c>
      <c r="K8" s="13">
        <v>100</v>
      </c>
      <c r="L8" s="12">
        <v>1.24</v>
      </c>
      <c r="M8" s="12">
        <v>1.36</v>
      </c>
    </row>
    <row r="9" spans="1:13" ht="16.5" x14ac:dyDescent="0.25">
      <c r="A9" s="8" t="s">
        <v>7</v>
      </c>
      <c r="B9" s="9">
        <f t="shared" ref="B9:B11" si="0">ROUND(C9*D9,2)</f>
        <v>5.09</v>
      </c>
      <c r="C9" s="10">
        <v>1</v>
      </c>
      <c r="D9" s="11">
        <f t="shared" ref="D9:D11" si="1">E9+J9</f>
        <v>5.0908523771601821</v>
      </c>
      <c r="E9" s="11">
        <f>F9*G9/H9*I9/1000</f>
        <v>4.8308523771601823</v>
      </c>
      <c r="F9" s="12">
        <f t="shared" ref="F9:F11" si="2">19242*1.302</f>
        <v>25053.084000000003</v>
      </c>
      <c r="G9" s="13">
        <v>12</v>
      </c>
      <c r="H9" s="13">
        <v>1979</v>
      </c>
      <c r="I9" s="12">
        <v>31.8</v>
      </c>
      <c r="J9" s="14">
        <f t="shared" ref="J9:J11" si="3">(L9+M9)*K9/1000</f>
        <v>0.26</v>
      </c>
      <c r="K9" s="13">
        <v>100</v>
      </c>
      <c r="L9" s="12">
        <v>1.24</v>
      </c>
      <c r="M9" s="12">
        <v>1.36</v>
      </c>
    </row>
    <row r="10" spans="1:13" ht="16.5" x14ac:dyDescent="0.25">
      <c r="A10" s="8" t="s">
        <v>8</v>
      </c>
      <c r="B10" s="9">
        <f t="shared" si="0"/>
        <v>5.09</v>
      </c>
      <c r="C10" s="10">
        <v>1</v>
      </c>
      <c r="D10" s="11">
        <f t="shared" si="1"/>
        <v>5.0908523771601821</v>
      </c>
      <c r="E10" s="11">
        <f>F10*G10/H10*I10/1000</f>
        <v>4.8308523771601823</v>
      </c>
      <c r="F10" s="12">
        <f t="shared" si="2"/>
        <v>25053.084000000003</v>
      </c>
      <c r="G10" s="13">
        <v>12</v>
      </c>
      <c r="H10" s="13">
        <v>1979</v>
      </c>
      <c r="I10" s="12">
        <v>31.8</v>
      </c>
      <c r="J10" s="14">
        <f t="shared" si="3"/>
        <v>0.26</v>
      </c>
      <c r="K10" s="13">
        <v>100</v>
      </c>
      <c r="L10" s="12">
        <v>1.24</v>
      </c>
      <c r="M10" s="12">
        <v>1.36</v>
      </c>
    </row>
    <row r="11" spans="1:13" ht="16.5" x14ac:dyDescent="0.25">
      <c r="A11" s="8" t="s">
        <v>9</v>
      </c>
      <c r="B11" s="9">
        <f t="shared" si="0"/>
        <v>5.09</v>
      </c>
      <c r="C11" s="10">
        <v>1</v>
      </c>
      <c r="D11" s="11">
        <f t="shared" si="1"/>
        <v>5.0908523771601821</v>
      </c>
      <c r="E11" s="11">
        <f>F11*G11/H11*I11/1000</f>
        <v>4.8308523771601823</v>
      </c>
      <c r="F11" s="12">
        <f t="shared" si="2"/>
        <v>25053.084000000003</v>
      </c>
      <c r="G11" s="13">
        <v>12</v>
      </c>
      <c r="H11" s="13">
        <v>1979</v>
      </c>
      <c r="I11" s="12">
        <v>31.8</v>
      </c>
      <c r="J11" s="14">
        <f t="shared" si="3"/>
        <v>0.26</v>
      </c>
      <c r="K11" s="13">
        <v>100</v>
      </c>
      <c r="L11" s="12">
        <v>1.24</v>
      </c>
      <c r="M11" s="12">
        <v>1.36</v>
      </c>
    </row>
    <row r="12" spans="1:13" ht="16.5" x14ac:dyDescent="0.25">
      <c r="A12" s="15" t="s">
        <v>10</v>
      </c>
      <c r="B12" s="16">
        <f>SUM(B8:B11)</f>
        <v>20.36</v>
      </c>
      <c r="C12" s="16">
        <f>SUM(C8:C11)</f>
        <v>4</v>
      </c>
      <c r="D12" s="17">
        <f>SUM(D8:D11)</f>
        <v>20.363409508640729</v>
      </c>
      <c r="E12" s="16">
        <f>SUM(E8:E11)</f>
        <v>19.323409508640729</v>
      </c>
      <c r="F12" s="18"/>
      <c r="G12" s="18"/>
      <c r="H12" s="18"/>
      <c r="I12" s="16">
        <f>SUM(I8:I11)</f>
        <v>127.2</v>
      </c>
      <c r="J12" s="19">
        <f>SUM(J8:J11)</f>
        <v>1.04</v>
      </c>
      <c r="K12" s="20"/>
      <c r="L12" s="20"/>
      <c r="M12" s="20"/>
    </row>
    <row r="15" spans="1:13" ht="15.75" x14ac:dyDescent="0.25">
      <c r="B15" s="2"/>
      <c r="C15" s="2"/>
    </row>
  </sheetData>
  <mergeCells count="10">
    <mergeCell ref="A1:M1"/>
    <mergeCell ref="A2:M2"/>
    <mergeCell ref="A4:A6"/>
    <mergeCell ref="B4:B6"/>
    <mergeCell ref="C4:C6"/>
    <mergeCell ref="D4:D6"/>
    <mergeCell ref="E4:M4"/>
    <mergeCell ref="E5:E6"/>
    <mergeCell ref="F5:I5"/>
    <mergeCell ref="J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85" zoomScaleNormal="85" workbookViewId="0">
      <selection activeCell="A3" sqref="A3"/>
    </sheetView>
  </sheetViews>
  <sheetFormatPr defaultRowHeight="15" x14ac:dyDescent="0.25"/>
  <cols>
    <col min="1" max="1" width="19.85546875" style="1" customWidth="1"/>
    <col min="2" max="2" width="15.42578125" style="1" customWidth="1"/>
    <col min="3" max="3" width="16.28515625" style="1" customWidth="1"/>
    <col min="4" max="4" width="15.7109375" style="1" customWidth="1"/>
    <col min="5" max="5" width="14.85546875" style="1" customWidth="1"/>
    <col min="6" max="6" width="14.7109375" style="1" customWidth="1"/>
    <col min="7" max="7" width="12.28515625" style="1" customWidth="1"/>
    <col min="8" max="8" width="13.85546875" style="1" customWidth="1"/>
    <col min="9" max="9" width="13.140625" style="1" customWidth="1"/>
    <col min="10" max="10" width="18.5703125" style="1" customWidth="1"/>
    <col min="11" max="11" width="12.7109375" style="1" customWidth="1"/>
    <col min="12" max="12" width="11.85546875" style="1" customWidth="1"/>
    <col min="13" max="13" width="11" style="1" customWidth="1"/>
    <col min="14" max="16384" width="9.140625" style="1"/>
  </cols>
  <sheetData>
    <row r="1" spans="1:13" ht="17.25" x14ac:dyDescent="0.25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</row>
    <row r="2" spans="1:13" ht="51.75" customHeight="1" x14ac:dyDescent="0.25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3"/>
      <c r="L2" s="23"/>
      <c r="M2" s="23"/>
    </row>
    <row r="3" spans="1:13" ht="18.75" customHeight="1" x14ac:dyDescent="0.25"/>
    <row r="4" spans="1:13" ht="15.75" customHeight="1" x14ac:dyDescent="0.25">
      <c r="A4" s="24" t="s">
        <v>0</v>
      </c>
      <c r="B4" s="24" t="s">
        <v>14</v>
      </c>
      <c r="C4" s="24" t="s">
        <v>1</v>
      </c>
      <c r="D4" s="24" t="s">
        <v>15</v>
      </c>
      <c r="E4" s="27" t="s">
        <v>2</v>
      </c>
      <c r="F4" s="27"/>
      <c r="G4" s="27"/>
      <c r="H4" s="27"/>
      <c r="I4" s="27"/>
      <c r="J4" s="27"/>
      <c r="K4" s="28"/>
      <c r="L4" s="28"/>
      <c r="M4" s="28"/>
    </row>
    <row r="5" spans="1:13" ht="33" customHeight="1" x14ac:dyDescent="0.25">
      <c r="A5" s="25"/>
      <c r="B5" s="25"/>
      <c r="C5" s="25"/>
      <c r="D5" s="25"/>
      <c r="E5" s="24" t="s">
        <v>26</v>
      </c>
      <c r="F5" s="29" t="s">
        <v>3</v>
      </c>
      <c r="G5" s="30"/>
      <c r="H5" s="30"/>
      <c r="I5" s="31"/>
      <c r="J5" s="29" t="s">
        <v>25</v>
      </c>
      <c r="K5" s="32"/>
      <c r="L5" s="32"/>
      <c r="M5" s="33"/>
    </row>
    <row r="6" spans="1:13" ht="140.25" customHeight="1" x14ac:dyDescent="0.25">
      <c r="A6" s="26"/>
      <c r="B6" s="26"/>
      <c r="C6" s="26"/>
      <c r="D6" s="26"/>
      <c r="E6" s="26"/>
      <c r="F6" s="3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  <c r="L6" s="4" t="s">
        <v>22</v>
      </c>
      <c r="M6" s="4" t="s">
        <v>23</v>
      </c>
    </row>
    <row r="7" spans="1:13" ht="18.75" customHeight="1" x14ac:dyDescent="0.25">
      <c r="A7" s="5">
        <v>1</v>
      </c>
      <c r="B7" s="5" t="s">
        <v>4</v>
      </c>
      <c r="C7" s="5">
        <v>3</v>
      </c>
      <c r="D7" s="5" t="s">
        <v>5</v>
      </c>
      <c r="E7" s="5" t="s">
        <v>13</v>
      </c>
      <c r="F7" s="5" t="s">
        <v>12</v>
      </c>
      <c r="G7" s="6">
        <v>7</v>
      </c>
      <c r="H7" s="6">
        <v>8</v>
      </c>
      <c r="I7" s="6">
        <v>9</v>
      </c>
      <c r="J7" s="5" t="s">
        <v>11</v>
      </c>
      <c r="K7" s="6">
        <v>11</v>
      </c>
      <c r="L7" s="7">
        <v>12</v>
      </c>
      <c r="M7" s="6">
        <v>13</v>
      </c>
    </row>
    <row r="8" spans="1:13" ht="16.5" x14ac:dyDescent="0.25">
      <c r="A8" s="8" t="s">
        <v>6</v>
      </c>
      <c r="B8" s="10">
        <f>ROUND(C8*D8,2)</f>
        <v>5.09</v>
      </c>
      <c r="C8" s="10">
        <v>1</v>
      </c>
      <c r="D8" s="12">
        <f>E8+J8</f>
        <v>5.0908523771601821</v>
      </c>
      <c r="E8" s="11">
        <f>F8*G8/H8*I8/1000</f>
        <v>4.8308523771601823</v>
      </c>
      <c r="F8" s="12">
        <f>19242*1.302</f>
        <v>25053.084000000003</v>
      </c>
      <c r="G8" s="13">
        <v>12</v>
      </c>
      <c r="H8" s="13">
        <v>1979</v>
      </c>
      <c r="I8" s="12">
        <v>31.8</v>
      </c>
      <c r="J8" s="14">
        <f>(L8+M8)*K8/1000</f>
        <v>0.26</v>
      </c>
      <c r="K8" s="13">
        <v>100</v>
      </c>
      <c r="L8" s="12">
        <v>1.24</v>
      </c>
      <c r="M8" s="12">
        <v>1.36</v>
      </c>
    </row>
    <row r="9" spans="1:13" ht="16.5" x14ac:dyDescent="0.25">
      <c r="A9" s="8" t="s">
        <v>7</v>
      </c>
      <c r="B9" s="10">
        <f t="shared" ref="B9:B11" si="0">ROUND(C9*D9,2)</f>
        <v>5.09</v>
      </c>
      <c r="C9" s="10">
        <v>1</v>
      </c>
      <c r="D9" s="12">
        <f t="shared" ref="D9:D11" si="1">E9+J9</f>
        <v>5.0908523771601821</v>
      </c>
      <c r="E9" s="11">
        <f>F9*G9/H9*I9/1000</f>
        <v>4.8308523771601823</v>
      </c>
      <c r="F9" s="12">
        <f t="shared" ref="F9:F11" si="2">19242*1.302</f>
        <v>25053.084000000003</v>
      </c>
      <c r="G9" s="13">
        <v>12</v>
      </c>
      <c r="H9" s="13">
        <v>1979</v>
      </c>
      <c r="I9" s="12">
        <v>31.8</v>
      </c>
      <c r="J9" s="14">
        <f t="shared" ref="J9:J11" si="3">(L9+M9)*K9/1000</f>
        <v>0.26</v>
      </c>
      <c r="K9" s="13">
        <v>100</v>
      </c>
      <c r="L9" s="12">
        <v>1.24</v>
      </c>
      <c r="M9" s="12">
        <v>1.36</v>
      </c>
    </row>
    <row r="10" spans="1:13" ht="16.5" x14ac:dyDescent="0.25">
      <c r="A10" s="8" t="s">
        <v>8</v>
      </c>
      <c r="B10" s="10">
        <f t="shared" si="0"/>
        <v>5.09</v>
      </c>
      <c r="C10" s="10">
        <v>1</v>
      </c>
      <c r="D10" s="12">
        <f t="shared" si="1"/>
        <v>5.0908523771601821</v>
      </c>
      <c r="E10" s="11">
        <f>F10*G10/H10*I10/1000</f>
        <v>4.8308523771601823</v>
      </c>
      <c r="F10" s="12">
        <f t="shared" si="2"/>
        <v>25053.084000000003</v>
      </c>
      <c r="G10" s="13">
        <v>12</v>
      </c>
      <c r="H10" s="13">
        <v>1979</v>
      </c>
      <c r="I10" s="12">
        <v>31.8</v>
      </c>
      <c r="J10" s="14">
        <f t="shared" si="3"/>
        <v>0.26</v>
      </c>
      <c r="K10" s="13">
        <v>100</v>
      </c>
      <c r="L10" s="12">
        <v>1.24</v>
      </c>
      <c r="M10" s="12">
        <v>1.36</v>
      </c>
    </row>
    <row r="11" spans="1:13" ht="16.5" x14ac:dyDescent="0.25">
      <c r="A11" s="8" t="s">
        <v>9</v>
      </c>
      <c r="B11" s="10">
        <f t="shared" si="0"/>
        <v>5.09</v>
      </c>
      <c r="C11" s="10">
        <v>1</v>
      </c>
      <c r="D11" s="12">
        <f t="shared" si="1"/>
        <v>5.0908523771601821</v>
      </c>
      <c r="E11" s="11">
        <f>F11*G11/H11*I11/1000</f>
        <v>4.8308523771601823</v>
      </c>
      <c r="F11" s="12">
        <f t="shared" si="2"/>
        <v>25053.084000000003</v>
      </c>
      <c r="G11" s="13">
        <v>12</v>
      </c>
      <c r="H11" s="13">
        <v>1979</v>
      </c>
      <c r="I11" s="12">
        <v>31.8</v>
      </c>
      <c r="J11" s="14">
        <f t="shared" si="3"/>
        <v>0.26</v>
      </c>
      <c r="K11" s="13">
        <v>100</v>
      </c>
      <c r="L11" s="12">
        <v>1.24</v>
      </c>
      <c r="M11" s="12">
        <v>1.36</v>
      </c>
    </row>
    <row r="12" spans="1:13" ht="16.5" x14ac:dyDescent="0.25">
      <c r="A12" s="15" t="s">
        <v>10</v>
      </c>
      <c r="B12" s="21">
        <f>SUM(B8:B11)</f>
        <v>20.36</v>
      </c>
      <c r="C12" s="16">
        <f>SUM(C8:C11)</f>
        <v>4</v>
      </c>
      <c r="D12" s="17">
        <f>SUM(D8:D11)</f>
        <v>20.363409508640729</v>
      </c>
      <c r="E12" s="16">
        <f>SUM(E8:E11)</f>
        <v>19.323409508640729</v>
      </c>
      <c r="F12" s="18"/>
      <c r="G12" s="18"/>
      <c r="H12" s="18"/>
      <c r="I12" s="16">
        <f>SUM(I8:I11)</f>
        <v>127.2</v>
      </c>
      <c r="J12" s="19">
        <f>SUM(J8:J11)</f>
        <v>1.04</v>
      </c>
      <c r="K12" s="20"/>
      <c r="L12" s="20"/>
      <c r="M12" s="20"/>
    </row>
    <row r="15" spans="1:13" ht="15.75" x14ac:dyDescent="0.25">
      <c r="B15" s="2"/>
      <c r="C15" s="2"/>
    </row>
  </sheetData>
  <mergeCells count="10">
    <mergeCell ref="A1:M1"/>
    <mergeCell ref="A2:M2"/>
    <mergeCell ref="A4:A6"/>
    <mergeCell ref="B4:B6"/>
    <mergeCell ref="C4:C6"/>
    <mergeCell ref="D4:D6"/>
    <mergeCell ref="E4:M4"/>
    <mergeCell ref="E5:E6"/>
    <mergeCell ref="F5:I5"/>
    <mergeCell ref="J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zoomScale="85" zoomScaleNormal="85" workbookViewId="0">
      <selection activeCell="A2" sqref="A2:M2"/>
    </sheetView>
  </sheetViews>
  <sheetFormatPr defaultRowHeight="15" x14ac:dyDescent="0.25"/>
  <cols>
    <col min="1" max="1" width="19.85546875" style="1" customWidth="1"/>
    <col min="2" max="2" width="15.28515625" style="1" customWidth="1"/>
    <col min="3" max="3" width="15.140625" style="1" customWidth="1"/>
    <col min="4" max="4" width="14.85546875" style="1" customWidth="1"/>
    <col min="5" max="5" width="15.5703125" style="1" customWidth="1"/>
    <col min="6" max="6" width="14.85546875" style="1" customWidth="1"/>
    <col min="7" max="7" width="12.28515625" style="1" customWidth="1"/>
    <col min="8" max="8" width="13.85546875" style="1" customWidth="1"/>
    <col min="9" max="9" width="13.140625" style="1" customWidth="1"/>
    <col min="10" max="10" width="18.7109375" style="1" customWidth="1"/>
    <col min="11" max="11" width="12.7109375" style="1" customWidth="1"/>
    <col min="12" max="12" width="11.85546875" style="1" customWidth="1"/>
    <col min="13" max="13" width="11" style="1" customWidth="1"/>
    <col min="14" max="16384" width="9.140625" style="1"/>
  </cols>
  <sheetData>
    <row r="1" spans="1:13" ht="17.25" x14ac:dyDescent="0.25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</row>
    <row r="2" spans="1:13" ht="55.5" customHeight="1" x14ac:dyDescent="0.25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3"/>
      <c r="L2" s="23"/>
      <c r="M2" s="23"/>
    </row>
    <row r="4" spans="1:13" ht="15.75" customHeight="1" x14ac:dyDescent="0.25">
      <c r="A4" s="24" t="s">
        <v>0</v>
      </c>
      <c r="B4" s="24" t="s">
        <v>14</v>
      </c>
      <c r="C4" s="24" t="s">
        <v>1</v>
      </c>
      <c r="D4" s="24" t="s">
        <v>15</v>
      </c>
      <c r="E4" s="27" t="s">
        <v>2</v>
      </c>
      <c r="F4" s="27"/>
      <c r="G4" s="27"/>
      <c r="H4" s="27"/>
      <c r="I4" s="27"/>
      <c r="J4" s="27"/>
      <c r="K4" s="28"/>
      <c r="L4" s="28"/>
      <c r="M4" s="28"/>
    </row>
    <row r="5" spans="1:13" ht="33" customHeight="1" x14ac:dyDescent="0.25">
      <c r="A5" s="25"/>
      <c r="B5" s="25"/>
      <c r="C5" s="25"/>
      <c r="D5" s="25"/>
      <c r="E5" s="24" t="s">
        <v>26</v>
      </c>
      <c r="F5" s="29" t="s">
        <v>3</v>
      </c>
      <c r="G5" s="30"/>
      <c r="H5" s="30"/>
      <c r="I5" s="31"/>
      <c r="J5" s="29" t="s">
        <v>25</v>
      </c>
      <c r="K5" s="32"/>
      <c r="L5" s="32"/>
      <c r="M5" s="33"/>
    </row>
    <row r="6" spans="1:13" ht="140.25" customHeight="1" x14ac:dyDescent="0.25">
      <c r="A6" s="26"/>
      <c r="B6" s="26"/>
      <c r="C6" s="26"/>
      <c r="D6" s="26"/>
      <c r="E6" s="26"/>
      <c r="F6" s="3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  <c r="L6" s="4" t="s">
        <v>22</v>
      </c>
      <c r="M6" s="4" t="s">
        <v>23</v>
      </c>
    </row>
    <row r="7" spans="1:13" ht="18.75" customHeight="1" x14ac:dyDescent="0.25">
      <c r="A7" s="5">
        <v>1</v>
      </c>
      <c r="B7" s="5" t="s">
        <v>4</v>
      </c>
      <c r="C7" s="5">
        <v>3</v>
      </c>
      <c r="D7" s="5" t="s">
        <v>5</v>
      </c>
      <c r="E7" s="5" t="s">
        <v>13</v>
      </c>
      <c r="F7" s="5" t="s">
        <v>12</v>
      </c>
      <c r="G7" s="6">
        <v>7</v>
      </c>
      <c r="H7" s="6">
        <v>8</v>
      </c>
      <c r="I7" s="6">
        <v>9</v>
      </c>
      <c r="J7" s="5" t="s">
        <v>11</v>
      </c>
      <c r="K7" s="6">
        <v>11</v>
      </c>
      <c r="L7" s="7">
        <v>12</v>
      </c>
      <c r="M7" s="6">
        <v>13</v>
      </c>
    </row>
    <row r="8" spans="1:13" ht="16.5" x14ac:dyDescent="0.25">
      <c r="A8" s="8" t="s">
        <v>6</v>
      </c>
      <c r="B8" s="10">
        <f>ROUND(C8*D8,2)</f>
        <v>5.09</v>
      </c>
      <c r="C8" s="10">
        <v>1</v>
      </c>
      <c r="D8" s="12">
        <f>E8+J8</f>
        <v>5.0908523771601821</v>
      </c>
      <c r="E8" s="11">
        <f>F8*G8/H8*I8/1000</f>
        <v>4.8308523771601823</v>
      </c>
      <c r="F8" s="12">
        <f>19242*1.302</f>
        <v>25053.084000000003</v>
      </c>
      <c r="G8" s="13">
        <v>12</v>
      </c>
      <c r="H8" s="13">
        <v>1979</v>
      </c>
      <c r="I8" s="12">
        <v>31.8</v>
      </c>
      <c r="J8" s="14">
        <f>(L8+M8)*K8/1000</f>
        <v>0.26</v>
      </c>
      <c r="K8" s="13">
        <v>100</v>
      </c>
      <c r="L8" s="12">
        <v>1.24</v>
      </c>
      <c r="M8" s="12">
        <v>1.36</v>
      </c>
    </row>
    <row r="9" spans="1:13" ht="16.5" x14ac:dyDescent="0.25">
      <c r="A9" s="8" t="s">
        <v>7</v>
      </c>
      <c r="B9" s="10">
        <f t="shared" ref="B9:B11" si="0">ROUND(C9*D9,2)</f>
        <v>5.09</v>
      </c>
      <c r="C9" s="10">
        <v>1</v>
      </c>
      <c r="D9" s="12">
        <f t="shared" ref="D9:D11" si="1">E9+J9</f>
        <v>5.0908523771601821</v>
      </c>
      <c r="E9" s="11">
        <f>F9*G9/H9*I9/1000</f>
        <v>4.8308523771601823</v>
      </c>
      <c r="F9" s="12">
        <f t="shared" ref="F9:F11" si="2">19242*1.302</f>
        <v>25053.084000000003</v>
      </c>
      <c r="G9" s="13">
        <v>12</v>
      </c>
      <c r="H9" s="13">
        <v>1979</v>
      </c>
      <c r="I9" s="12">
        <v>31.8</v>
      </c>
      <c r="J9" s="14">
        <f t="shared" ref="J9:J11" si="3">(L9+M9)*K9/1000</f>
        <v>0.26</v>
      </c>
      <c r="K9" s="13">
        <v>100</v>
      </c>
      <c r="L9" s="12">
        <v>1.24</v>
      </c>
      <c r="M9" s="12">
        <v>1.36</v>
      </c>
    </row>
    <row r="10" spans="1:13" ht="16.5" x14ac:dyDescent="0.25">
      <c r="A10" s="8" t="s">
        <v>8</v>
      </c>
      <c r="B10" s="10">
        <f t="shared" si="0"/>
        <v>5.09</v>
      </c>
      <c r="C10" s="10">
        <v>1</v>
      </c>
      <c r="D10" s="12">
        <f t="shared" si="1"/>
        <v>5.0908523771601821</v>
      </c>
      <c r="E10" s="11">
        <f>F10*G10/H10*I10/1000</f>
        <v>4.8308523771601823</v>
      </c>
      <c r="F10" s="12">
        <f t="shared" si="2"/>
        <v>25053.084000000003</v>
      </c>
      <c r="G10" s="13">
        <v>12</v>
      </c>
      <c r="H10" s="13">
        <v>1979</v>
      </c>
      <c r="I10" s="12">
        <v>31.8</v>
      </c>
      <c r="J10" s="14">
        <f t="shared" si="3"/>
        <v>0.26</v>
      </c>
      <c r="K10" s="13">
        <v>100</v>
      </c>
      <c r="L10" s="12">
        <v>1.24</v>
      </c>
      <c r="M10" s="12">
        <v>1.36</v>
      </c>
    </row>
    <row r="11" spans="1:13" ht="16.5" x14ac:dyDescent="0.25">
      <c r="A11" s="8" t="s">
        <v>9</v>
      </c>
      <c r="B11" s="10">
        <f t="shared" si="0"/>
        <v>5.09</v>
      </c>
      <c r="C11" s="10">
        <v>1</v>
      </c>
      <c r="D11" s="12">
        <f t="shared" si="1"/>
        <v>5.0908523771601821</v>
      </c>
      <c r="E11" s="11">
        <f>F11*G11/H11*I11/1000</f>
        <v>4.8308523771601823</v>
      </c>
      <c r="F11" s="12">
        <f t="shared" si="2"/>
        <v>25053.084000000003</v>
      </c>
      <c r="G11" s="13">
        <v>12</v>
      </c>
      <c r="H11" s="13">
        <v>1979</v>
      </c>
      <c r="I11" s="12">
        <v>31.8</v>
      </c>
      <c r="J11" s="14">
        <f t="shared" si="3"/>
        <v>0.26</v>
      </c>
      <c r="K11" s="13">
        <v>100</v>
      </c>
      <c r="L11" s="12">
        <v>1.24</v>
      </c>
      <c r="M11" s="12">
        <v>1.36</v>
      </c>
    </row>
    <row r="12" spans="1:13" ht="16.5" x14ac:dyDescent="0.25">
      <c r="A12" s="15" t="s">
        <v>10</v>
      </c>
      <c r="B12" s="16">
        <f>SUM(B8:B11)</f>
        <v>20.36</v>
      </c>
      <c r="C12" s="16">
        <f>SUM(C8:C11)</f>
        <v>4</v>
      </c>
      <c r="D12" s="17">
        <f>SUM(D8:D11)</f>
        <v>20.363409508640729</v>
      </c>
      <c r="E12" s="16">
        <f>SUM(E8:E11)</f>
        <v>19.323409508640729</v>
      </c>
      <c r="F12" s="18"/>
      <c r="G12" s="18"/>
      <c r="H12" s="18"/>
      <c r="I12" s="16">
        <f>SUM(I8:I11)</f>
        <v>127.2</v>
      </c>
      <c r="J12" s="19">
        <f>SUM(J8:J11)</f>
        <v>1.04</v>
      </c>
      <c r="K12" s="20"/>
      <c r="L12" s="20"/>
      <c r="M12" s="20"/>
    </row>
    <row r="15" spans="1:13" ht="15.75" x14ac:dyDescent="0.25">
      <c r="B15" s="2"/>
      <c r="C15" s="2"/>
    </row>
  </sheetData>
  <mergeCells count="10">
    <mergeCell ref="A1:M1"/>
    <mergeCell ref="A2:M2"/>
    <mergeCell ref="A4:A6"/>
    <mergeCell ref="B4:B6"/>
    <mergeCell ref="C4:C6"/>
    <mergeCell ref="D4:D6"/>
    <mergeCell ref="E4:M4"/>
    <mergeCell ref="E5:E6"/>
    <mergeCell ref="F5:I5"/>
    <mergeCell ref="J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 Сергей Александрович</dc:creator>
  <cp:lastModifiedBy>Наталия Лисова</cp:lastModifiedBy>
  <cp:lastPrinted>2023-10-27T11:21:47Z</cp:lastPrinted>
  <dcterms:created xsi:type="dcterms:W3CDTF">2021-09-10T13:38:56Z</dcterms:created>
  <dcterms:modified xsi:type="dcterms:W3CDTF">2023-10-27T11:21:59Z</dcterms:modified>
</cp:coreProperties>
</file>